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kozhabayeva\Desktop\Тендер 110 ДМИ\Тендерная документация  объявление №75\"/>
    </mc:Choice>
  </mc:AlternateContent>
  <bookViews>
    <workbookView xWindow="0" yWindow="0" windowWidth="28575" windowHeight="2415"/>
  </bookViews>
  <sheets>
    <sheet name="перечень" sheetId="1" r:id="rId1"/>
  </sheets>
  <definedNames>
    <definedName name="_xlnm.Print_Titles" localSheetId="0">перечень!$4:$5</definedName>
    <definedName name="_xlnm.Print_Area" localSheetId="0">перечень!$A$2:$G$15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 l="1"/>
  <c r="G7" i="1" l="1"/>
  <c r="G8" i="1"/>
  <c r="G9" i="1"/>
  <c r="G10" i="1"/>
  <c r="G6" i="1"/>
</calcChain>
</file>

<file path=xl/sharedStrings.xml><?xml version="1.0" encoding="utf-8"?>
<sst xmlns="http://schemas.openxmlformats.org/spreadsheetml/2006/main" count="29" uniqueCount="25">
  <si>
    <t>№ п/п</t>
  </si>
  <si>
    <t>Наименование</t>
  </si>
  <si>
    <t>Цена за единицу, 
без учета НДС, тенге</t>
  </si>
  <si>
    <t>Сумма, планируемая для закупки, без учета НДС, тенге</t>
  </si>
  <si>
    <t>Ед. изм-я</t>
  </si>
  <si>
    <t>Техническая спецификация</t>
  </si>
  <si>
    <t>Перечень закупаемых товаров</t>
  </si>
  <si>
    <t>РБ/ЕИ</t>
  </si>
  <si>
    <t>Кол-во</t>
  </si>
  <si>
    <t>Итого</t>
  </si>
  <si>
    <t>уп</t>
  </si>
  <si>
    <t>Инструмент 5мм,20см, c линейной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2 кнопки активации работы инструмента. Ротация бранш на 360°. Рабочая частота
ультразвукового воздействия. для 5 мм инструментов 47 кГц.Амплитуда 80 мкм. Внешний диаметр стержня 5мм. Эффективная (рабочая) длина 200мм.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В упаковке 5 шт. Совместимый с электрохирургическим аппаратом THUNDERBEAT/TB-0520IC</t>
  </si>
  <si>
    <t>Инструмент 9мм, 20см, фронтальная рукоятка с удлиненной браншей.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200мм.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В упаковке 5 шт. Совместимый с электрохирургическим аппаратом THUNDERBEAT/TB- 0920OE</t>
  </si>
  <si>
    <t>Инструмент 9мм, 20см, фронтальная рукоятка с удлиненной браншей</t>
  </si>
  <si>
    <t>Инструмент 5мм, 35см, рукоятка пистолетного типа</t>
  </si>
  <si>
    <t>Инструмент 5мм, 20см, c линейной подвижной рукояткой</t>
  </si>
  <si>
    <t>Инструмент 5мм, 10см, c линейной подвижной рукояткой</t>
  </si>
  <si>
    <t xml:space="preserve">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12 (двенадцать)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паспорт/сертификат происхождения от производителя;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3 (три) календарных дней;
10. Место и условия поставки (в соответствии с DDP ИНКОТЕРМС 2020): Корпоративный фонд «University Medical Center», г.Астана, пр. Туран, 32, эт. 1, каб. 1с22 (Администрация). </t>
  </si>
  <si>
    <t>Инструмент 5мм, 45см, фронтальная рукоятка.</t>
  </si>
  <si>
    <t>Инструмент 5мм, 45см, фронтальная рукоятка.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2 кнопки активации работы инструмента. Ротация бранш на не менее 360°. Рабочая частота ультразвукового воздействия для не менее 5 мм инструментов 47 кГц. Амплитуда 80 мкм. Внешний диаметр стержня не более 5мм. Эффективная (рабочая) длина не менее 200мм. Изогнутая форма браншей. Длина браншей дистального конца инструмента: не менее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В упаковке не менее 5 шт.  Совместимый с электрохирургическим аппаратом THUNDERBEAT/TB-0545FCS,</t>
  </si>
  <si>
    <t>Инструмент 5мм,10см, c линейной подвижной рукояткой.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2 кнопки активации работы инструмента. Ротация бранш на 360°. Рабочая частота
ультразвукового воздействия для 5 мм инструментов 47 кГц. Амплитуда 80 мкм. Внешний диаметр стержня 5мм. Эффективная (рабочая) длина 200мм. Изогнутая форма браншей. Длина браншей дистального конца инструмента: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40 Ватт. Максимальная выходная мощность при совместной работе ультразвука и биполярной коагуляции 120 Ватт. Комплектность инструмента: Инструмент, стабилизатор, ключ. В упаковке 5 шт. Совместимый с электрохирургическим аппаратом THUNDERBEAT/TB-0510IC, 10 см</t>
  </si>
  <si>
    <t>и.о. Директора клинического академического департамента хирургии</t>
  </si>
  <si>
    <t>Алатаев Б.Б.</t>
  </si>
  <si>
    <t>Инструмент 5мм,35см, рукоятка пистолетного типа. Инструмент должен одновременно использовать ВЧ-биполярную электрическую энергию для коагуляции тканей и УЗ-механическую энергию для быстрого рассечения тканей. Коагуляция за счет контролируемого воздействия на ткань биполярного тока с поддержкой  функции автоматического обнаружения завершения процедуры коагуляции ткани. Возможность включения разреза ткани ультразвуком и одновременной биполярной коагуляцией кнопкой управления на инструменте. Возможность отдельного включения функции биполярной коагуляции кнопкой управления на инструменте. Не менее 2 кнопки активации работы инструмента. Ротация бранш на не менее 360°. Рабочая частота ультразвукового воздействия для не менее 5 мм инструментов 47 кГц. Амплитуда не менее 80 мкм. Внешний диаметр стержня не менее 5мм. Эффективная (рабочая) длина не менее 200мм. Изогнутая форма браншей. Длина браншей дистального конца инструмента: не менее 16 мм. Заостренный кончик инструмента для безопасной механической диссекции. Атравматические зубчики для надежного захвата тканей на одной из браншей. Максимальная выходная мощность биполярной коагуляции не менее 40 Ватт. Максимальная выходная мощность при совместной работе ультразвука и биполярной коагуляции не менее 120 Ватт. Комплектность инструмента: Инструмент, стабилизатор, ключ. В упаковке 5 шт. Совместимый с электрохирургическим аппаратом THUNDERBEAT/TB-0535PC</t>
  </si>
  <si>
    <t>Приложение 1 к ТД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</si>
</sst>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_-* #,##0.00_р_._-;\-* #,##0.00_р_._-;_-* &quot;-&quot;??_р_._-;_-@_-"/>
    <numFmt numFmtId="165" formatCode="_-* #,##0.00_$_-;\-* #,##0.00_$_-;_-* &quot;-&quot;??_$_-;_-@_-"/>
  </numFmts>
  <fonts count="1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sz val="9"/>
      <color theme="1"/>
      <name val="Times New Roman"/>
      <family val="1"/>
      <charset val="204"/>
    </font>
    <font>
      <sz val="9"/>
      <color theme="0"/>
      <name val="Times New Roman"/>
      <family val="1"/>
      <charset val="204"/>
    </font>
    <font>
      <sz val="11"/>
      <color theme="1"/>
      <name val="Times New Roman"/>
      <family val="1"/>
      <charset val="204"/>
    </font>
    <font>
      <sz val="10"/>
      <name val="Times New Roman"/>
      <family val="1"/>
      <charset val="204"/>
    </font>
    <font>
      <sz val="12"/>
      <name val="Times New Roman"/>
      <family val="1"/>
      <charset val="204"/>
    </font>
    <font>
      <b/>
      <sz val="10"/>
      <color theme="1"/>
      <name val="Times New Roman"/>
      <family val="1"/>
      <charset val="204"/>
    </font>
    <font>
      <sz val="10"/>
      <color theme="1"/>
      <name val="Times New Roman"/>
      <family val="1"/>
      <charset val="204"/>
    </font>
    <font>
      <sz val="12"/>
      <color theme="1"/>
      <name val="Times New Roman"/>
      <family val="1"/>
      <charset val="204"/>
    </font>
    <font>
      <b/>
      <sz val="14"/>
      <color theme="1"/>
      <name val="Times New Roman"/>
      <family val="1"/>
      <charset val="204"/>
    </font>
    <font>
      <b/>
      <sz val="12"/>
      <color theme="1"/>
      <name val="Times New Roman"/>
      <family val="1"/>
      <charset val="204"/>
    </font>
    <font>
      <b/>
      <sz val="10"/>
      <name val="Times New Roman"/>
      <family val="1"/>
      <charset val="204"/>
    </font>
    <font>
      <b/>
      <sz val="11"/>
      <color theme="1"/>
      <name val="Times New Roman"/>
      <family val="1"/>
      <charset val="204"/>
    </font>
  </fonts>
  <fills count="3">
    <fill>
      <patternFill patternType="none"/>
    </fill>
    <fill>
      <patternFill patternType="gray125"/>
    </fill>
    <fill>
      <patternFill patternType="solid">
        <fgColor theme="0"/>
        <bgColor theme="0"/>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cellStyleXfs>
  <cellXfs count="41">
    <xf numFmtId="0" fontId="0" fillId="0" borderId="0" xfId="0"/>
    <xf numFmtId="0" fontId="5" fillId="0" borderId="0" xfId="0" applyFont="1" applyFill="1" applyBorder="1" applyAlignment="1">
      <alignment wrapText="1"/>
    </xf>
    <xf numFmtId="0" fontId="5" fillId="0" borderId="0" xfId="0" applyFont="1" applyFill="1" applyBorder="1" applyAlignment="1">
      <alignmen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wrapText="1"/>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9" fillId="0" borderId="0" xfId="0" applyFont="1" applyFill="1" applyAlignment="1">
      <alignment horizontal="center" vertical="center"/>
    </xf>
    <xf numFmtId="0" fontId="9" fillId="0" borderId="0" xfId="0" applyFont="1" applyFill="1" applyAlignment="1">
      <alignment horizontal="left" vertical="center"/>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3" fontId="8" fillId="0" borderId="1" xfId="0" applyNumberFormat="1" applyFont="1" applyFill="1" applyBorder="1" applyAlignment="1">
      <alignment horizontal="center" vertical="center"/>
    </xf>
    <xf numFmtId="43" fontId="11" fillId="0" borderId="1" xfId="0" applyNumberFormat="1" applyFont="1" applyFill="1" applyBorder="1" applyAlignment="1">
      <alignment horizontal="center" vertical="center"/>
    </xf>
    <xf numFmtId="0" fontId="11" fillId="0" borderId="0" xfId="0" applyFont="1" applyFill="1" applyBorder="1" applyAlignment="1">
      <alignment horizontal="center" vertical="center"/>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43" fontId="8" fillId="0" borderId="0" xfId="0" applyNumberFormat="1" applyFont="1" applyFill="1" applyBorder="1" applyAlignment="1">
      <alignment horizontal="center" vertical="center"/>
    </xf>
    <xf numFmtId="43" fontId="11" fillId="0" borderId="0" xfId="0" applyNumberFormat="1" applyFont="1" applyFill="1" applyBorder="1" applyAlignment="1">
      <alignment horizontal="center" vertical="center"/>
    </xf>
    <xf numFmtId="0" fontId="13" fillId="0" borderId="0" xfId="0" applyFont="1" applyAlignment="1">
      <alignment vertical="center"/>
    </xf>
    <xf numFmtId="0" fontId="14" fillId="0" borderId="0" xfId="0" applyFont="1" applyAlignment="1">
      <alignment vertical="center"/>
    </xf>
    <xf numFmtId="0" fontId="12" fillId="0" borderId="0" xfId="0" applyFont="1" applyFill="1" applyBorder="1" applyAlignment="1">
      <alignment horizontal="center" vertical="center" wrapText="1"/>
    </xf>
    <xf numFmtId="43" fontId="10" fillId="0" borderId="1" xfId="0" applyNumberFormat="1" applyFont="1" applyFill="1" applyBorder="1" applyAlignment="1">
      <alignment horizontal="center" vertical="center"/>
    </xf>
    <xf numFmtId="0" fontId="14" fillId="0" borderId="0" xfId="2"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0" xfId="0" applyFont="1" applyFill="1" applyAlignment="1">
      <alignment vertical="center" wrapText="1"/>
    </xf>
    <xf numFmtId="0" fontId="16" fillId="0" borderId="0" xfId="0" applyFont="1" applyFill="1" applyAlignment="1">
      <alignment vertical="center"/>
    </xf>
    <xf numFmtId="0" fontId="8" fillId="0" borderId="3" xfId="0" applyFont="1" applyFill="1" applyBorder="1" applyAlignment="1">
      <alignment horizontal="left" vertical="center" wrapText="1"/>
    </xf>
    <xf numFmtId="0" fontId="8" fillId="0" borderId="1" xfId="0" applyFont="1" applyFill="1" applyBorder="1" applyAlignment="1">
      <alignment vertical="center" wrapText="1"/>
    </xf>
    <xf numFmtId="0" fontId="5" fillId="0" borderId="0" xfId="0" applyFont="1" applyAlignment="1">
      <alignment horizontal="center" vertical="center" wrapText="1"/>
    </xf>
    <xf numFmtId="0" fontId="0" fillId="0" borderId="0" xfId="0" applyAlignment="1">
      <alignment horizontal="center" vertical="center" wrapText="1"/>
    </xf>
    <xf numFmtId="0" fontId="14" fillId="0" borderId="0" xfId="2" applyFont="1" applyFill="1" applyBorder="1" applyAlignment="1">
      <alignment horizontal="center" vertical="center" wrapText="1"/>
    </xf>
    <xf numFmtId="0" fontId="5" fillId="2" borderId="0" xfId="0" applyFont="1" applyFill="1" applyBorder="1" applyAlignment="1">
      <alignment horizontal="left"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xf numFmtId="165" fontId="10" fillId="0" borderId="3" xfId="1" applyFont="1" applyFill="1" applyBorder="1" applyAlignment="1">
      <alignment horizontal="center" vertical="center" wrapText="1"/>
    </xf>
    <xf numFmtId="165" fontId="10" fillId="0" borderId="4" xfId="1" applyFont="1" applyFill="1" applyBorder="1" applyAlignment="1">
      <alignment horizontal="center" vertical="center" wrapText="1"/>
    </xf>
  </cellXfs>
  <cellStyles count="8">
    <cellStyle name="Normal_формы ПР утвержденные" xfId="3"/>
    <cellStyle name="Обычный" xfId="0" builtinId="0"/>
    <cellStyle name="Обычный 100" xfId="6"/>
    <cellStyle name="Обычный 14 2" xfId="7"/>
    <cellStyle name="Обычный 3" xfId="4"/>
    <cellStyle name="Обычный 6" xfId="2"/>
    <cellStyle name="Финансовый" xfId="1" builtinId="3"/>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7"/>
  <sheetViews>
    <sheetView tabSelected="1" zoomScale="110" zoomScaleNormal="110" zoomScaleSheetLayoutView="90" workbookViewId="0">
      <selection activeCell="B9" sqref="B9"/>
    </sheetView>
  </sheetViews>
  <sheetFormatPr defaultColWidth="9.140625" defaultRowHeight="12" x14ac:dyDescent="0.2"/>
  <cols>
    <col min="1" max="1" width="3.5703125" style="3" customWidth="1"/>
    <col min="2" max="2" width="38.5703125" style="3" customWidth="1"/>
    <col min="3" max="3" width="123.42578125" style="3" customWidth="1"/>
    <col min="4" max="4" width="5.7109375" style="3" customWidth="1"/>
    <col min="5" max="5" width="7.140625" style="3" customWidth="1"/>
    <col min="6" max="6" width="16.85546875" style="3" customWidth="1"/>
    <col min="7" max="7" width="19" style="3" customWidth="1"/>
    <col min="8" max="8" width="9.140625" style="4" customWidth="1"/>
    <col min="9" max="9" width="17.85546875" style="1" customWidth="1"/>
    <col min="10" max="10" width="9.140625" style="1"/>
    <col min="11" max="11" width="14.7109375" style="1" customWidth="1"/>
    <col min="12" max="16384" width="9.140625" style="1"/>
  </cols>
  <sheetData>
    <row r="1" spans="1:9" ht="15" x14ac:dyDescent="0.2">
      <c r="D1" s="33" t="s">
        <v>24</v>
      </c>
      <c r="E1" s="34"/>
      <c r="F1" s="34"/>
      <c r="G1" s="34"/>
    </row>
    <row r="2" spans="1:9" ht="15.75" x14ac:dyDescent="0.2">
      <c r="A2" s="35" t="s">
        <v>6</v>
      </c>
      <c r="B2" s="35"/>
      <c r="C2" s="35"/>
      <c r="D2" s="35"/>
      <c r="E2" s="35"/>
      <c r="F2" s="35"/>
      <c r="G2" s="35"/>
    </row>
    <row r="3" spans="1:9" ht="15.75" x14ac:dyDescent="0.2">
      <c r="A3" s="27"/>
      <c r="B3" s="27"/>
      <c r="C3" s="27"/>
      <c r="D3" s="27"/>
      <c r="E3" s="27"/>
      <c r="F3" s="27"/>
      <c r="G3" s="27"/>
    </row>
    <row r="4" spans="1:9" s="2" customFormat="1" ht="17.25" customHeight="1" x14ac:dyDescent="0.25">
      <c r="A4" s="37" t="s">
        <v>0</v>
      </c>
      <c r="B4" s="37" t="s">
        <v>1</v>
      </c>
      <c r="C4" s="37" t="s">
        <v>5</v>
      </c>
      <c r="D4" s="37" t="s">
        <v>4</v>
      </c>
      <c r="E4" s="9" t="s">
        <v>8</v>
      </c>
      <c r="F4" s="39" t="s">
        <v>2</v>
      </c>
      <c r="G4" s="39" t="s">
        <v>3</v>
      </c>
      <c r="H4" s="5"/>
    </row>
    <row r="5" spans="1:9" s="2" customFormat="1" ht="39" customHeight="1" x14ac:dyDescent="0.25">
      <c r="A5" s="38"/>
      <c r="B5" s="38"/>
      <c r="C5" s="38"/>
      <c r="D5" s="38"/>
      <c r="E5" s="10" t="s">
        <v>7</v>
      </c>
      <c r="F5" s="40"/>
      <c r="G5" s="40"/>
      <c r="H5" s="5"/>
    </row>
    <row r="6" spans="1:9" s="7" customFormat="1" ht="155.25" customHeight="1" x14ac:dyDescent="0.25">
      <c r="A6" s="11">
        <v>1</v>
      </c>
      <c r="B6" s="12" t="s">
        <v>14</v>
      </c>
      <c r="C6" s="31" t="s">
        <v>23</v>
      </c>
      <c r="D6" s="13" t="s">
        <v>10</v>
      </c>
      <c r="E6" s="14">
        <v>1</v>
      </c>
      <c r="F6" s="15">
        <v>2261023</v>
      </c>
      <c r="G6" s="16">
        <f>E6*F6</f>
        <v>2261023</v>
      </c>
      <c r="I6" s="8"/>
    </row>
    <row r="7" spans="1:9" s="7" customFormat="1" ht="152.25" customHeight="1" x14ac:dyDescent="0.25">
      <c r="A7" s="11">
        <v>2</v>
      </c>
      <c r="B7" s="12" t="s">
        <v>15</v>
      </c>
      <c r="C7" s="31" t="s">
        <v>11</v>
      </c>
      <c r="D7" s="13" t="s">
        <v>10</v>
      </c>
      <c r="E7" s="14">
        <v>1</v>
      </c>
      <c r="F7" s="15">
        <v>2261023</v>
      </c>
      <c r="G7" s="16">
        <f t="shared" ref="G7:G10" si="0">E7*F7</f>
        <v>2261023</v>
      </c>
      <c r="I7" s="8"/>
    </row>
    <row r="8" spans="1:9" s="7" customFormat="1" ht="153.75" customHeight="1" x14ac:dyDescent="0.25">
      <c r="A8" s="11">
        <v>3</v>
      </c>
      <c r="B8" s="12" t="s">
        <v>16</v>
      </c>
      <c r="C8" s="31" t="s">
        <v>20</v>
      </c>
      <c r="D8" s="13" t="s">
        <v>10</v>
      </c>
      <c r="E8" s="14">
        <v>1</v>
      </c>
      <c r="F8" s="15">
        <v>2261023</v>
      </c>
      <c r="G8" s="16">
        <f t="shared" si="0"/>
        <v>2261023</v>
      </c>
      <c r="I8" s="8"/>
    </row>
    <row r="9" spans="1:9" s="7" customFormat="1" ht="160.5" customHeight="1" x14ac:dyDescent="0.25">
      <c r="A9" s="11">
        <v>4</v>
      </c>
      <c r="B9" s="12" t="s">
        <v>18</v>
      </c>
      <c r="C9" s="32" t="s">
        <v>19</v>
      </c>
      <c r="D9" s="13" t="s">
        <v>10</v>
      </c>
      <c r="E9" s="14">
        <v>1</v>
      </c>
      <c r="F9" s="15">
        <v>2261023</v>
      </c>
      <c r="G9" s="16">
        <f t="shared" si="0"/>
        <v>2261023</v>
      </c>
      <c r="I9" s="8"/>
    </row>
    <row r="10" spans="1:9" s="7" customFormat="1" ht="153.75" customHeight="1" x14ac:dyDescent="0.25">
      <c r="A10" s="11">
        <v>5</v>
      </c>
      <c r="B10" s="12" t="s">
        <v>13</v>
      </c>
      <c r="C10" s="31" t="s">
        <v>12</v>
      </c>
      <c r="D10" s="13" t="s">
        <v>10</v>
      </c>
      <c r="E10" s="14">
        <v>1</v>
      </c>
      <c r="F10" s="15">
        <v>2261023</v>
      </c>
      <c r="G10" s="16">
        <f t="shared" si="0"/>
        <v>2261023</v>
      </c>
      <c r="I10" s="8"/>
    </row>
    <row r="11" spans="1:9" s="7" customFormat="1" ht="15.75" x14ac:dyDescent="0.25">
      <c r="A11" s="11"/>
      <c r="B11" s="28" t="s">
        <v>9</v>
      </c>
      <c r="C11" s="12"/>
      <c r="D11" s="13"/>
      <c r="E11" s="14"/>
      <c r="F11" s="15"/>
      <c r="G11" s="26">
        <f>SUM(G6:G10)</f>
        <v>11305115</v>
      </c>
      <c r="I11" s="8"/>
    </row>
    <row r="12" spans="1:9" s="7" customFormat="1" ht="15.75" x14ac:dyDescent="0.25">
      <c r="A12" s="17"/>
      <c r="B12" s="18"/>
      <c r="C12" s="18"/>
      <c r="D12" s="19"/>
      <c r="E12" s="20"/>
      <c r="F12" s="21"/>
      <c r="G12" s="22"/>
      <c r="I12" s="8"/>
    </row>
    <row r="13" spans="1:9" s="2" customFormat="1" ht="231" customHeight="1" x14ac:dyDescent="0.25">
      <c r="A13" s="3"/>
      <c r="B13" s="36" t="s">
        <v>17</v>
      </c>
      <c r="C13" s="36"/>
      <c r="D13" s="36"/>
      <c r="E13" s="36"/>
      <c r="F13" s="36"/>
      <c r="G13" s="36"/>
      <c r="H13" s="5"/>
    </row>
    <row r="15" spans="1:9" ht="43.5" customHeight="1" x14ac:dyDescent="0.2">
      <c r="B15" s="29" t="s">
        <v>21</v>
      </c>
      <c r="C15" s="1"/>
      <c r="D15" s="1"/>
      <c r="F15" s="30" t="s">
        <v>22</v>
      </c>
      <c r="G15" s="6"/>
    </row>
    <row r="16" spans="1:9" ht="15.75" x14ac:dyDescent="0.2">
      <c r="B16" s="24"/>
      <c r="C16" s="25"/>
      <c r="D16" s="25"/>
      <c r="E16" s="25"/>
      <c r="F16" s="24"/>
    </row>
    <row r="17" spans="2:2" ht="18.75" x14ac:dyDescent="0.2">
      <c r="B17" s="23"/>
    </row>
  </sheetData>
  <mergeCells count="9">
    <mergeCell ref="D1:G1"/>
    <mergeCell ref="A2:G2"/>
    <mergeCell ref="B13:G13"/>
    <mergeCell ref="A4:A5"/>
    <mergeCell ref="B4:B5"/>
    <mergeCell ref="C4:C5"/>
    <mergeCell ref="F4:F5"/>
    <mergeCell ref="G4:G5"/>
    <mergeCell ref="D4:D5"/>
  </mergeCells>
  <phoneticPr fontId="4" type="noConversion"/>
  <pageMargins left="0.67" right="0.23622047244094491" top="0.34" bottom="0.25" header="0.31496062992125984" footer="0.31496062992125984"/>
  <pageSetup paperSize="9" scale="5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Кожабаева Акбота Отемисовна</cp:lastModifiedBy>
  <cp:lastPrinted>2024-02-27T02:38:13Z</cp:lastPrinted>
  <dcterms:created xsi:type="dcterms:W3CDTF">2019-09-03T05:19:58Z</dcterms:created>
  <dcterms:modified xsi:type="dcterms:W3CDTF">2024-10-11T07:30:10Z</dcterms:modified>
</cp:coreProperties>
</file>